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EP Texas\2023 EECRF\Final Drafts\"/>
    </mc:Choice>
  </mc:AlternateContent>
  <xr:revisionPtr revIDLastSave="0" documentId="13_ncr:1_{1D34B416-478F-4A5D-885E-62DB7FE37DF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EP TX Schedule A Page 2" sheetId="1" r:id="rId1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5" i="1"/>
  <c r="E29" i="1" l="1"/>
  <c r="D29" i="1"/>
  <c r="C29" i="1"/>
  <c r="B29" i="1"/>
  <c r="F27" i="1"/>
  <c r="F25" i="1"/>
  <c r="F23" i="1"/>
  <c r="F22" i="1"/>
  <c r="F15" i="1"/>
  <c r="F18" i="1"/>
  <c r="F19" i="1"/>
  <c r="F14" i="1"/>
  <c r="F11" i="1"/>
  <c r="F10" i="1"/>
  <c r="F9" i="1"/>
  <c r="F8" i="1"/>
  <c r="F7" i="1"/>
  <c r="F6" i="1"/>
  <c r="F4" i="1"/>
  <c r="F29" i="1" l="1"/>
</calcChain>
</file>

<file path=xl/sharedStrings.xml><?xml version="1.0" encoding="utf-8"?>
<sst xmlns="http://schemas.openxmlformats.org/spreadsheetml/2006/main" count="28" uniqueCount="27">
  <si>
    <t>Commercial</t>
  </si>
  <si>
    <t>Commercial Solutions MTP</t>
  </si>
  <si>
    <t>Commercial SOP</t>
  </si>
  <si>
    <t>CoolSaver© A/C Tune-Up MTP</t>
  </si>
  <si>
    <t>Load Management SOP</t>
  </si>
  <si>
    <t>Open MTP</t>
  </si>
  <si>
    <t>SCORE/CitySmart MTP</t>
  </si>
  <si>
    <t>SMART SourceSM Solar PV MTP</t>
  </si>
  <si>
    <t>Residential</t>
  </si>
  <si>
    <t>Residential SOP</t>
  </si>
  <si>
    <t>Hard-to-Reach</t>
  </si>
  <si>
    <t>Hard-to-Reach SOP</t>
  </si>
  <si>
    <t>Targeted Low-Income Energy Efficiency Program</t>
  </si>
  <si>
    <t>Research and Development (R&amp;D)</t>
  </si>
  <si>
    <t>R&amp;D Programs</t>
  </si>
  <si>
    <t>EM&amp;V</t>
  </si>
  <si>
    <t xml:space="preserve">Total Energy Efficiency Program Revenue Requirement </t>
  </si>
  <si>
    <t>Res</t>
  </si>
  <si>
    <t>Sec &lt; 10</t>
  </si>
  <si>
    <t>Sec &gt; 10</t>
  </si>
  <si>
    <t>Primary</t>
  </si>
  <si>
    <t>Total</t>
  </si>
  <si>
    <t>Commercial Foodservice Pilot MTP</t>
  </si>
  <si>
    <t>CoolSaverSM A/C Tune-Up MTP</t>
  </si>
  <si>
    <t>Winter Load Management</t>
  </si>
  <si>
    <t>High-Performance New Homes MTP</t>
  </si>
  <si>
    <t>2024 AEP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</si>
</sst>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3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5" fillId="0" borderId="0" xfId="0" applyFont="1"/>
    <xf numFmtId="0" fontId="3" fillId="0" borderId="2" xfId="0" applyFont="1" applyBorder="1" applyAlignment="1">
      <alignment wrapText="1"/>
    </xf>
    <xf numFmtId="0" fontId="5" fillId="0" borderId="0" xfId="1" applyFont="1" applyBorder="1" applyAlignment="1">
      <alignment horizontal="right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164" fontId="5" fillId="0" borderId="0" xfId="0" applyNumberFormat="1" applyFont="1"/>
    <xf numFmtId="164" fontId="5" fillId="0" borderId="3" xfId="0" applyNumberFormat="1" applyFont="1" applyBorder="1"/>
    <xf numFmtId="6" fontId="5" fillId="0" borderId="0" xfId="0" applyNumberFormat="1" applyFont="1"/>
    <xf numFmtId="8" fontId="5" fillId="0" borderId="0" xfId="0" applyNumberFormat="1" applyFont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 applyAlignment="1">
      <alignment wrapText="1"/>
    </xf>
  </cellXfs>
  <cellStyles count="3">
    <cellStyle name="Normal" xfId="0" builtinId="0"/>
    <cellStyle name="Normal 16" xfId="1" xr:uid="{00000000-0005-0000-0000-000001000000}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9"/>
  <sheetViews>
    <sheetView tabSelected="1" workbookViewId="0">
      <selection activeCell="A3" sqref="A3"/>
    </sheetView>
  </sheetViews>
  <sheetFormatPr defaultRowHeight="15" x14ac:dyDescent="0.25"/>
  <cols>
    <col min="1" max="1" width="55.7109375" customWidth="1"/>
    <col min="2" max="2" width="14.28515625" bestFit="1" customWidth="1"/>
    <col min="3" max="3" width="12.42578125" bestFit="1" customWidth="1"/>
    <col min="4" max="5" width="14.28515625" bestFit="1" customWidth="1"/>
    <col min="6" max="6" width="15.42578125" bestFit="1" customWidth="1"/>
    <col min="10" max="10" width="45.7109375" style="13" customWidth="1"/>
    <col min="11" max="14" width="9.140625" style="13"/>
    <col min="15" max="15" width="12.140625" style="13" bestFit="1" customWidth="1"/>
  </cols>
  <sheetData>
    <row r="2" spans="1:15" ht="15.75" x14ac:dyDescent="0.25">
      <c r="A2" s="1" t="s">
        <v>26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</row>
    <row r="3" spans="1:15" ht="15.75" x14ac:dyDescent="0.25">
      <c r="A3" s="4" t="s">
        <v>0</v>
      </c>
      <c r="B3" s="3"/>
      <c r="C3" s="3"/>
      <c r="D3" s="3"/>
      <c r="E3" s="3"/>
      <c r="F3" s="3"/>
    </row>
    <row r="4" spans="1:15" ht="15.75" x14ac:dyDescent="0.25">
      <c r="A4" s="5" t="s">
        <v>22</v>
      </c>
      <c r="B4" s="3"/>
      <c r="C4" s="11">
        <v>15597.79</v>
      </c>
      <c r="D4" s="11">
        <v>220898.41</v>
      </c>
      <c r="E4" s="11">
        <v>68503.8</v>
      </c>
      <c r="F4" s="9">
        <f t="shared" ref="F4:F12" si="0">SUM(C4:E4)</f>
        <v>305000</v>
      </c>
    </row>
    <row r="5" spans="1:15" ht="15.75" x14ac:dyDescent="0.25">
      <c r="A5" s="5" t="s">
        <v>1</v>
      </c>
      <c r="B5" s="3"/>
      <c r="C5" s="11">
        <v>52098.3</v>
      </c>
      <c r="D5" s="11">
        <v>737824.59</v>
      </c>
      <c r="E5" s="11">
        <v>228810.11</v>
      </c>
      <c r="F5" s="9">
        <f t="shared" si="0"/>
        <v>1018733</v>
      </c>
    </row>
    <row r="6" spans="1:15" ht="15.75" x14ac:dyDescent="0.25">
      <c r="A6" s="5" t="s">
        <v>2</v>
      </c>
      <c r="B6" s="3"/>
      <c r="C6" s="11">
        <v>107099.48</v>
      </c>
      <c r="D6" s="11">
        <v>1516760.19</v>
      </c>
      <c r="E6" s="11">
        <v>470369.33</v>
      </c>
      <c r="F6" s="9">
        <f t="shared" si="0"/>
        <v>2094229</v>
      </c>
      <c r="K6" s="14"/>
      <c r="L6" s="14"/>
      <c r="M6" s="14"/>
      <c r="N6" s="14"/>
      <c r="O6" s="14"/>
    </row>
    <row r="7" spans="1:15" ht="15.75" x14ac:dyDescent="0.25">
      <c r="A7" s="5" t="s">
        <v>3</v>
      </c>
      <c r="B7" s="3"/>
      <c r="C7" s="11">
        <v>45270.51</v>
      </c>
      <c r="D7" s="11">
        <v>641128.30000000005</v>
      </c>
      <c r="E7" s="11">
        <v>198823.19</v>
      </c>
      <c r="F7" s="9">
        <f t="shared" si="0"/>
        <v>885222</v>
      </c>
      <c r="K7" s="14"/>
      <c r="L7" s="14"/>
      <c r="M7" s="14"/>
      <c r="N7" s="14"/>
      <c r="O7" s="14"/>
    </row>
    <row r="8" spans="1:15" ht="15.75" x14ac:dyDescent="0.25">
      <c r="A8" s="5" t="s">
        <v>4</v>
      </c>
      <c r="B8" s="3"/>
      <c r="C8" s="11"/>
      <c r="D8" s="11">
        <v>628189.37</v>
      </c>
      <c r="E8" s="11">
        <v>194810.63</v>
      </c>
      <c r="F8" s="9">
        <f t="shared" si="0"/>
        <v>823000</v>
      </c>
      <c r="K8" s="14"/>
      <c r="L8" s="14"/>
      <c r="M8" s="14"/>
      <c r="N8" s="14"/>
      <c r="O8" s="14"/>
    </row>
    <row r="9" spans="1:15" ht="15.75" x14ac:dyDescent="0.25">
      <c r="A9" s="5" t="s">
        <v>5</v>
      </c>
      <c r="B9" s="3"/>
      <c r="C9" s="11">
        <v>89960.78</v>
      </c>
      <c r="D9" s="11">
        <v>1274039.22</v>
      </c>
      <c r="E9" s="11"/>
      <c r="F9" s="9">
        <f t="shared" si="0"/>
        <v>1364000</v>
      </c>
      <c r="K9" s="14"/>
      <c r="L9" s="14"/>
      <c r="M9" s="14"/>
      <c r="N9" s="14"/>
      <c r="O9" s="14"/>
    </row>
    <row r="10" spans="1:15" ht="15.75" x14ac:dyDescent="0.25">
      <c r="A10" s="5" t="s">
        <v>6</v>
      </c>
      <c r="B10" s="3"/>
      <c r="C10" s="11">
        <v>68230.559999999998</v>
      </c>
      <c r="D10" s="11">
        <v>966292.21</v>
      </c>
      <c r="E10" s="11">
        <v>299661.23</v>
      </c>
      <c r="F10" s="9">
        <f t="shared" si="0"/>
        <v>1334184</v>
      </c>
      <c r="K10" s="14"/>
      <c r="L10" s="14"/>
      <c r="M10" s="14"/>
      <c r="N10" s="14"/>
      <c r="O10" s="14"/>
    </row>
    <row r="11" spans="1:15" ht="15.75" x14ac:dyDescent="0.25">
      <c r="A11" s="5" t="s">
        <v>7</v>
      </c>
      <c r="B11" s="3"/>
      <c r="C11" s="11">
        <v>16483.900000000001</v>
      </c>
      <c r="D11" s="11">
        <v>233447.61</v>
      </c>
      <c r="E11" s="11">
        <v>72395.490000000005</v>
      </c>
      <c r="F11" s="9">
        <f t="shared" si="0"/>
        <v>322327</v>
      </c>
      <c r="K11" s="14"/>
      <c r="L11" s="14"/>
      <c r="M11" s="14"/>
      <c r="N11" s="14"/>
      <c r="O11" s="14"/>
    </row>
    <row r="12" spans="1:15" ht="15.75" x14ac:dyDescent="0.25">
      <c r="A12" s="5" t="s">
        <v>24</v>
      </c>
      <c r="B12" s="3"/>
      <c r="C12" s="11"/>
      <c r="D12" s="11">
        <v>286234.52</v>
      </c>
      <c r="E12" s="11">
        <v>88765.48</v>
      </c>
      <c r="F12" s="9">
        <f t="shared" si="0"/>
        <v>375000</v>
      </c>
      <c r="K12" s="14"/>
      <c r="L12" s="14"/>
      <c r="M12" s="14"/>
      <c r="N12" s="14"/>
      <c r="O12" s="14"/>
    </row>
    <row r="13" spans="1:15" ht="15.75" x14ac:dyDescent="0.25">
      <c r="A13" s="4" t="s">
        <v>8</v>
      </c>
      <c r="B13" s="9"/>
      <c r="C13" s="9"/>
      <c r="D13" s="9"/>
      <c r="E13" s="9"/>
      <c r="F13" s="9"/>
      <c r="K13" s="14"/>
      <c r="L13" s="14"/>
      <c r="M13" s="14"/>
      <c r="N13" s="14"/>
      <c r="O13" s="14"/>
    </row>
    <row r="14" spans="1:15" ht="15.75" x14ac:dyDescent="0.25">
      <c r="A14" s="5" t="s">
        <v>23</v>
      </c>
      <c r="B14" s="11">
        <v>916667</v>
      </c>
      <c r="C14" s="9"/>
      <c r="D14" s="9"/>
      <c r="E14" s="9"/>
      <c r="F14" s="9">
        <f>B14</f>
        <v>916667</v>
      </c>
      <c r="K14" s="14"/>
      <c r="L14" s="14"/>
      <c r="M14" s="14"/>
      <c r="N14" s="14"/>
      <c r="O14" s="14"/>
    </row>
    <row r="15" spans="1:15" ht="15.75" x14ac:dyDescent="0.25">
      <c r="A15" s="5" t="s">
        <v>25</v>
      </c>
      <c r="B15" s="11">
        <v>1072222</v>
      </c>
      <c r="C15" s="9"/>
      <c r="D15" s="9"/>
      <c r="E15" s="9"/>
      <c r="F15" s="9">
        <f t="shared" ref="F15:F19" si="1">B15</f>
        <v>1072222</v>
      </c>
      <c r="K15" s="14"/>
      <c r="L15" s="14"/>
      <c r="M15" s="14"/>
      <c r="N15" s="14"/>
      <c r="O15" s="14"/>
    </row>
    <row r="16" spans="1:15" ht="15.75" x14ac:dyDescent="0.25">
      <c r="A16" s="5"/>
      <c r="B16" s="11"/>
      <c r="C16" s="9"/>
      <c r="D16" s="9"/>
      <c r="E16" s="9"/>
      <c r="F16" s="9"/>
      <c r="K16" s="14"/>
      <c r="L16" s="14"/>
      <c r="M16" s="14"/>
      <c r="N16" s="14"/>
      <c r="O16" s="14"/>
    </row>
    <row r="17" spans="1:15" ht="15.75" x14ac:dyDescent="0.25">
      <c r="A17" s="5"/>
      <c r="B17" s="11"/>
      <c r="C17" s="9"/>
      <c r="D17" s="9"/>
      <c r="E17" s="9"/>
      <c r="F17" s="9"/>
      <c r="K17" s="14"/>
      <c r="L17" s="14"/>
      <c r="M17" s="14"/>
      <c r="N17" s="14"/>
      <c r="O17" s="14"/>
    </row>
    <row r="18" spans="1:15" ht="15.75" x14ac:dyDescent="0.25">
      <c r="A18" s="5" t="s">
        <v>9</v>
      </c>
      <c r="B18" s="11">
        <v>3524525</v>
      </c>
      <c r="C18" s="9"/>
      <c r="D18" s="9"/>
      <c r="E18" s="9"/>
      <c r="F18" s="9">
        <f t="shared" si="1"/>
        <v>3524525</v>
      </c>
      <c r="K18" s="14"/>
      <c r="L18" s="14"/>
      <c r="M18" s="14"/>
      <c r="N18" s="14"/>
      <c r="O18" s="14"/>
    </row>
    <row r="19" spans="1:15" ht="15.75" x14ac:dyDescent="0.25">
      <c r="A19" s="5" t="s">
        <v>7</v>
      </c>
      <c r="B19" s="11">
        <v>750000</v>
      </c>
      <c r="C19" s="9"/>
      <c r="D19" s="9"/>
      <c r="E19" s="9"/>
      <c r="F19" s="9">
        <f t="shared" si="1"/>
        <v>750000</v>
      </c>
      <c r="K19" s="14"/>
      <c r="L19" s="14"/>
      <c r="M19" s="14"/>
      <c r="N19" s="14"/>
      <c r="O19" s="14"/>
    </row>
    <row r="20" spans="1:15" ht="15.75" x14ac:dyDescent="0.25">
      <c r="A20" s="6"/>
      <c r="B20" s="11"/>
      <c r="C20" s="9"/>
      <c r="D20" s="9"/>
      <c r="E20" s="9"/>
      <c r="F20" s="9"/>
      <c r="K20" s="14"/>
      <c r="L20" s="14"/>
      <c r="M20" s="14"/>
      <c r="N20" s="14"/>
      <c r="O20" s="14"/>
    </row>
    <row r="21" spans="1:15" ht="15.75" x14ac:dyDescent="0.25">
      <c r="A21" s="4" t="s">
        <v>10</v>
      </c>
      <c r="B21" s="11"/>
      <c r="C21" s="9"/>
      <c r="D21" s="9"/>
      <c r="E21" s="9"/>
      <c r="F21" s="9"/>
      <c r="K21" s="14"/>
      <c r="L21" s="14"/>
      <c r="M21" s="14"/>
      <c r="N21" s="14"/>
      <c r="O21" s="14"/>
    </row>
    <row r="22" spans="1:15" ht="15.75" x14ac:dyDescent="0.25">
      <c r="A22" s="7" t="s">
        <v>11</v>
      </c>
      <c r="B22" s="11">
        <v>1569400</v>
      </c>
      <c r="C22" s="9"/>
      <c r="D22" s="9"/>
      <c r="E22" s="9"/>
      <c r="F22" s="9">
        <f t="shared" ref="F22:F23" si="2">B22</f>
        <v>1569400</v>
      </c>
      <c r="K22" s="14"/>
      <c r="L22" s="14"/>
      <c r="M22" s="14"/>
      <c r="N22" s="14"/>
      <c r="O22" s="14"/>
    </row>
    <row r="23" spans="1:15" ht="15.75" x14ac:dyDescent="0.25">
      <c r="A23" s="7" t="s">
        <v>12</v>
      </c>
      <c r="B23" s="11">
        <v>1986303</v>
      </c>
      <c r="C23" s="9"/>
      <c r="D23" s="9"/>
      <c r="E23" s="9"/>
      <c r="F23" s="9">
        <f t="shared" si="2"/>
        <v>1986303</v>
      </c>
      <c r="K23" s="14"/>
      <c r="L23" s="14"/>
      <c r="M23" s="14"/>
      <c r="N23" s="14"/>
      <c r="O23" s="14"/>
    </row>
    <row r="24" spans="1:15" ht="15.75" x14ac:dyDescent="0.25">
      <c r="A24" s="4" t="s">
        <v>13</v>
      </c>
      <c r="B24" s="9"/>
      <c r="C24" s="9"/>
      <c r="D24" s="9"/>
      <c r="E24" s="9"/>
      <c r="F24" s="9"/>
      <c r="K24" s="14"/>
      <c r="L24" s="14"/>
      <c r="M24" s="14"/>
      <c r="N24" s="14"/>
      <c r="O24" s="14"/>
    </row>
    <row r="25" spans="1:15" ht="15.75" x14ac:dyDescent="0.25">
      <c r="A25" s="7" t="s">
        <v>14</v>
      </c>
      <c r="B25" s="12">
        <v>200128.27</v>
      </c>
      <c r="C25" s="12">
        <v>7850.94</v>
      </c>
      <c r="D25" s="12">
        <v>111186.3</v>
      </c>
      <c r="E25" s="12">
        <v>34480.49</v>
      </c>
      <c r="F25" s="9">
        <f>SUM(B25:E25)</f>
        <v>353646</v>
      </c>
      <c r="K25" s="14"/>
      <c r="L25" s="14"/>
      <c r="M25" s="14"/>
      <c r="N25" s="14"/>
      <c r="O25" s="14"/>
    </row>
    <row r="26" spans="1:15" ht="15.75" x14ac:dyDescent="0.25">
      <c r="A26" s="7"/>
      <c r="B26" s="11"/>
      <c r="C26" s="11"/>
      <c r="D26" s="11"/>
      <c r="E26" s="11"/>
      <c r="F26" s="9"/>
      <c r="K26" s="14"/>
      <c r="L26" s="14"/>
      <c r="M26" s="14"/>
      <c r="N26" s="14"/>
      <c r="O26" s="14"/>
    </row>
    <row r="27" spans="1:15" ht="15.75" x14ac:dyDescent="0.25">
      <c r="A27" s="7" t="s">
        <v>15</v>
      </c>
      <c r="B27" s="11">
        <v>125116.91</v>
      </c>
      <c r="C27" s="11">
        <v>5027.43</v>
      </c>
      <c r="D27" s="11">
        <v>82618.36</v>
      </c>
      <c r="E27" s="11">
        <v>20687.3</v>
      </c>
      <c r="F27" s="9">
        <f>SUM(B27:E27)</f>
        <v>233450</v>
      </c>
      <c r="K27" s="14"/>
      <c r="L27" s="14"/>
      <c r="M27" s="14"/>
      <c r="N27" s="14"/>
      <c r="O27" s="14"/>
    </row>
    <row r="28" spans="1:15" ht="15.75" x14ac:dyDescent="0.25">
      <c r="A28" s="7"/>
      <c r="B28" s="9"/>
      <c r="C28" s="9"/>
      <c r="D28" s="9"/>
      <c r="E28" s="9"/>
      <c r="F28" s="9"/>
      <c r="J28" s="15"/>
      <c r="K28" s="14"/>
      <c r="L28" s="14"/>
      <c r="M28" s="14"/>
      <c r="N28" s="14"/>
      <c r="O28" s="14"/>
    </row>
    <row r="29" spans="1:15" ht="31.5" x14ac:dyDescent="0.25">
      <c r="A29" s="8" t="s">
        <v>16</v>
      </c>
      <c r="B29" s="10">
        <f>SUM(B4:B27)</f>
        <v>10144362.18</v>
      </c>
      <c r="C29" s="10">
        <f>SUM(C4:C27)</f>
        <v>407619.69</v>
      </c>
      <c r="D29" s="10">
        <f>SUM(D4:D27)</f>
        <v>6698619.0800000001</v>
      </c>
      <c r="E29" s="10">
        <f>SUM(E4:E27)</f>
        <v>1677307.05</v>
      </c>
      <c r="F29" s="10">
        <f>SUM(F4:F27)</f>
        <v>18927908</v>
      </c>
    </row>
  </sheetData>
  <printOptions horizontalCentered="1"/>
  <pageMargins left="0.7" right="0.7" top="0.75" bottom="0.75" header="0.3" footer="0.3"/>
  <pageSetup scale="72" orientation="portrait" r:id="rId1"/>
  <headerFooter>
    <oddHeader>&amp;CAEP Texas Inc.
Adjusted Energy Efficiency Cost Recovery Factor Filing
Schedule A&amp;R&amp;"Times New Roman,Regular"&amp;10Scheulde A
Page 2 of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5MzZlMjJkNS00NWE3LTRjYjctOTVhYi0xYWE4YzdjODg3ODk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NC8yNi8yMDIyIDEwOjUxOjMyIFBNPC9EYXRlVGltZT48TGFiZWxTdHJpbmc+VW5jYXRlZ29yaXplZ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Props1.xml><?xml version="1.0" encoding="utf-8"?>
<ds:datastoreItem xmlns:ds="http://schemas.openxmlformats.org/officeDocument/2006/customXml" ds:itemID="{16D211AC-5334-4379-862D-02405D0B424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690C4E3C-5395-43E1-AA68-41F09253E55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AEP TX Schedule A Page 2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d000298</cp:lastModifiedBy>
  <cp:lastPrinted>2023-05-31T18:43:44Z</cp:lastPrinted>
  <dcterms:created xsi:type="dcterms:W3CDTF">2019-05-17T16:36:18Z</dcterms:created>
  <dcterms:modified xsi:type="dcterms:W3CDTF">2023-05-31T18:43:48Z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ef80381a-e7be-469d-a94b-ce68be8cf7ee</vt:lpwstr>
  </property>
  <property fmtid="{D5CDD505-2E9C-101B-9397-08002B2CF9AE}" pid="3" name="bjDocumentSecurityLabel">
    <vt:lpwstr>Uncategorized</vt:lpwstr>
  </property>
  <property fmtid="{D5CDD505-2E9C-101B-9397-08002B2CF9AE}" pid="4" name="bjSaver">
    <vt:lpwstr>UhaBZRC4hf8PDNfVc3fDEeb6MeC3iUVD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bjLabelHistoryID">
    <vt:lpwstr>{16D211AC-5334-4379-862D-02405D0B4241}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12" name="bjDocumentLabelXML-0">
    <vt:lpwstr>ww.boldonjames.com/2008/01/sie/internal/label"&gt;&lt;element uid="936e22d5-45a7-4cb7-95ab-1aa8c7c88789" value="" /&gt;&lt;element uid="c64218ab-b8d1-40b6-a478-cb8be1e10ecc" value="" /&gt;&lt;/sisl&gt;</vt:lpwstr>
  </property>
</Properties>
</file>